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8.2023 Varias intervenciones cortas/03 Pliego/Sección 3/"/>
    </mc:Choice>
  </mc:AlternateContent>
  <xr:revisionPtr revIDLastSave="17" documentId="11_E6AE95DAFE0AB9D71615B02BD8F2B12A68B8DB65" xr6:coauthVersionLast="47" xr6:coauthVersionMax="47" xr10:uidLastSave="{89355283-68BB-42BA-971C-0AE55117E5A0}"/>
  <bookViews>
    <workbookView minimized="1" xWindow="1215" yWindow="285" windowWidth="19275" windowHeight="1029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Presupuesto!$B$2:$G$45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3" l="1"/>
  <c r="G39" i="43"/>
  <c r="G20" i="43"/>
  <c r="G26" i="43" l="1"/>
  <c r="G28" i="43"/>
  <c r="K27" i="43" s="1"/>
  <c r="G30" i="43"/>
  <c r="K29" i="43" s="1"/>
  <c r="G37" i="43"/>
  <c r="G40" i="43"/>
  <c r="G16" i="43" l="1"/>
  <c r="G43" i="43" l="1"/>
  <c r="G42" i="43"/>
  <c r="G25" i="43"/>
  <c r="K41" i="43" l="1"/>
  <c r="G38" i="43" l="1"/>
  <c r="K35" i="43" s="1"/>
  <c r="G34" i="43"/>
  <c r="K31" i="43" s="1"/>
  <c r="G24" i="43"/>
  <c r="G21" i="43"/>
  <c r="K17" i="43" l="1"/>
  <c r="G15" i="43"/>
  <c r="G14" i="43"/>
  <c r="G12" i="43"/>
  <c r="G10" i="43"/>
  <c r="G8" i="43"/>
  <c r="K6" i="43" s="1"/>
  <c r="K11" i="43" l="1"/>
  <c r="K9" i="43"/>
  <c r="K44" i="43" l="1"/>
  <c r="J35" i="43" l="1"/>
  <c r="H13" i="43"/>
  <c r="I13" i="43"/>
  <c r="H39" i="43"/>
  <c r="I39" i="43"/>
  <c r="H20" i="43"/>
  <c r="I20" i="43"/>
  <c r="I28" i="43"/>
  <c r="H28" i="43"/>
  <c r="J27" i="43"/>
  <c r="H26" i="43"/>
  <c r="I26" i="43"/>
  <c r="J29" i="43"/>
  <c r="H30" i="43"/>
  <c r="I30" i="43"/>
  <c r="H37" i="43"/>
  <c r="I37" i="43"/>
  <c r="H40" i="43"/>
  <c r="I40" i="43"/>
  <c r="H16" i="43"/>
  <c r="I16" i="43"/>
  <c r="H38" i="43"/>
  <c r="H42" i="43"/>
  <c r="I42" i="43"/>
  <c r="H34" i="43"/>
  <c r="H21" i="43"/>
  <c r="I21" i="43"/>
  <c r="H8" i="43"/>
  <c r="H15" i="43"/>
  <c r="H24" i="43"/>
  <c r="H14" i="43"/>
  <c r="I24" i="43"/>
  <c r="H25" i="43"/>
  <c r="I43" i="43"/>
  <c r="I15" i="43"/>
  <c r="H12" i="43"/>
  <c r="I38" i="43"/>
  <c r="I14" i="43"/>
  <c r="I8" i="43"/>
  <c r="I10" i="43"/>
  <c r="I12" i="43"/>
  <c r="H43" i="43"/>
  <c r="I25" i="43"/>
  <c r="H10" i="43"/>
  <c r="I34" i="43"/>
  <c r="J6" i="43"/>
  <c r="J41" i="43"/>
  <c r="J11" i="43"/>
  <c r="J31" i="43"/>
  <c r="J9" i="43"/>
  <c r="J17" i="43"/>
  <c r="J44" i="43" l="1"/>
</calcChain>
</file>

<file path=xl/sharedStrings.xml><?xml version="1.0" encoding="utf-8"?>
<sst xmlns="http://schemas.openxmlformats.org/spreadsheetml/2006/main" count="101" uniqueCount="84">
  <si>
    <r>
      <rPr>
        <b/>
        <sz val="18"/>
        <color theme="0"/>
        <rFont val="Arial"/>
        <family val="2"/>
      </rPr>
      <t>ESCUELA 4 MINAS DE CORRALES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</si>
  <si>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</si>
  <si>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Area construida</t>
  </si>
  <si>
    <t xml:space="preserve"> xx m2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</si>
  <si>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</si>
  <si>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</si>
  <si>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</si>
  <si>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</si>
  <si>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</si>
  <si>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</si>
  <si>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</si>
  <si>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</si>
  <si>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</si>
  <si>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</si>
  <si>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</si>
  <si>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</si>
  <si>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</si>
  <si>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</si>
  <si>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1,1,9</t>
  </si>
  <si>
    <t xml:space="preserve">Cartel de obra dimensiones </t>
  </si>
  <si>
    <t>unidad</t>
  </si>
  <si>
    <t>3.00</t>
  </si>
  <si>
    <t xml:space="preserve">RELLENOS Y APORTES </t>
  </si>
  <si>
    <t>Tosca cemento compactada</t>
  </si>
  <si>
    <t>m3</t>
  </si>
  <si>
    <t>4.00</t>
  </si>
  <si>
    <t xml:space="preserve">DEMOLICIONES </t>
  </si>
  <si>
    <t>Picado de contrapisos y pavimentos exteriores</t>
  </si>
  <si>
    <t>m2</t>
  </si>
  <si>
    <t xml:space="preserve">Picado de revestimientos </t>
  </si>
  <si>
    <t>global</t>
  </si>
  <si>
    <t>Retiro de mobiliario</t>
  </si>
  <si>
    <t>Retiro de escombros</t>
  </si>
  <si>
    <t xml:space="preserve">Retiro de instalaciones </t>
  </si>
  <si>
    <t>9.00</t>
  </si>
  <si>
    <t>REVESTIMIENTOS</t>
  </si>
  <si>
    <t>9.1</t>
  </si>
  <si>
    <t>PARAMENTOS VERTICALES</t>
  </si>
  <si>
    <t>9.1.1</t>
  </si>
  <si>
    <t>REVESTIMIENTOS INTERIORES</t>
  </si>
  <si>
    <t>9,1,1,9,1</t>
  </si>
  <si>
    <r>
      <t>Revestimiento de venecitas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bebederos</t>
    </r>
  </si>
  <si>
    <t>9,1,1,10</t>
  </si>
  <si>
    <r>
      <t>Revestimiento ceramicos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en tabiques de mesada</t>
    </r>
  </si>
  <si>
    <t>9.3</t>
  </si>
  <si>
    <t xml:space="preserve">PAVIMENTOS   </t>
  </si>
  <si>
    <t>9.3.2</t>
  </si>
  <si>
    <t>Pavimentos Exteriores</t>
  </si>
  <si>
    <t>9,3,2,11</t>
  </si>
  <si>
    <t>Baldosas de hormigón vibrado 45x45</t>
  </si>
  <si>
    <t>9,3,23</t>
  </si>
  <si>
    <t>Escalones de hormigón</t>
  </si>
  <si>
    <t>9,3,24</t>
  </si>
  <si>
    <t>Reparacion de muro existente, colocacion de refuerzos .</t>
  </si>
  <si>
    <t>11.00</t>
  </si>
  <si>
    <t xml:space="preserve"> CARPINTERIA</t>
  </si>
  <si>
    <t>Mueble bajo mesada de madera con estantes de melaminico y puertas de melaninico blanco 4,5x0,6x0,9h</t>
  </si>
  <si>
    <t>16.00</t>
  </si>
  <si>
    <t>PETREOS</t>
  </si>
  <si>
    <t xml:space="preserve">Mesada para cocina de granito con pegado de pileta de 4,5x0,6 ,frontalin y zocalos en tramos. </t>
  </si>
  <si>
    <t>17.00</t>
  </si>
  <si>
    <t>PINTURA</t>
  </si>
  <si>
    <t>17.1</t>
  </si>
  <si>
    <t>PINTURA SOBRE MAMPOSTERÍA</t>
  </si>
  <si>
    <t>Mampostería interior</t>
  </si>
  <si>
    <t>17,1,10</t>
  </si>
  <si>
    <t>Pintura al agua para cielorrasos</t>
  </si>
  <si>
    <t>18.00</t>
  </si>
  <si>
    <t>INSTALACION SANITARIA</t>
  </si>
  <si>
    <t>18.3</t>
  </si>
  <si>
    <t>APARATOS SANITARIOS,GRIFERIAS Y ACCESORIOS</t>
  </si>
  <si>
    <t>18,3,1</t>
  </si>
  <si>
    <t>Pileta cocina de acero inoxidable doble</t>
  </si>
  <si>
    <t>18,3,9</t>
  </si>
  <si>
    <t xml:space="preserve">Grifería de cocina </t>
  </si>
  <si>
    <t>18,3,9,2</t>
  </si>
  <si>
    <t>Grifería de bebederos</t>
  </si>
  <si>
    <t>18,3,11</t>
  </si>
  <si>
    <t>sifon de cocina awaduct</t>
  </si>
  <si>
    <t>26.00</t>
  </si>
  <si>
    <t>VARIOS</t>
  </si>
  <si>
    <t>Fletes retiro de obra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</si>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</sst>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* #,##0\ _€_-;\-* #,##0\ _€_-;_-* &quot;-&quot;\ _€_-;_-@_-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1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65" fontId="74" fillId="0" borderId="0"/>
    <xf numFmtId="165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65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147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6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10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08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9"/>
    </xf>
    <xf numFmtId="173" fontId="108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0" borderId="33" xfId="47841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8" fillId="52" borderId="25" xfId="47864" applyFont="1" applyFill="1" applyBorder="1" applyAlignment="1">
      <alignment horizontal="center" vertical="center" wrapText="1"/>
    </xf>
    <xf numFmtId="0" fontId="118" fillId="52" borderId="25" xfId="47863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3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208" fontId="107" fillId="0" borderId="37" xfId="47863" applyNumberFormat="1" applyFont="1" applyBorder="1" applyAlignment="1">
      <alignment horizontal="right" indent="1"/>
    </xf>
    <xf numFmtId="0" fontId="23" fillId="51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0" fontId="23" fillId="0" borderId="38" xfId="47869" applyFont="1" applyBorder="1" applyAlignment="1">
      <alignment horizontal="center"/>
    </xf>
    <xf numFmtId="4" fontId="113" fillId="54" borderId="26" xfId="0" applyNumberFormat="1" applyFont="1" applyFill="1" applyBorder="1" applyAlignment="1">
      <alignment horizontal="center"/>
    </xf>
    <xf numFmtId="4" fontId="113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7" fillId="54" borderId="27" xfId="47863" applyFont="1" applyFill="1" applyBorder="1"/>
    <xf numFmtId="0" fontId="113" fillId="56" borderId="36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8" fontId="107" fillId="56" borderId="31" xfId="47863" applyNumberFormat="1" applyFont="1" applyFill="1" applyBorder="1" applyAlignment="1">
      <alignment horizontal="right" indent="1"/>
    </xf>
    <xf numFmtId="3" fontId="23" fillId="50" borderId="31" xfId="47841" applyNumberFormat="1" applyFont="1" applyFill="1" applyBorder="1" applyAlignment="1">
      <alignment horizontal="right"/>
    </xf>
    <xf numFmtId="208" fontId="107" fillId="50" borderId="31" xfId="47863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208" fontId="107" fillId="0" borderId="0" xfId="47863" applyNumberFormat="1" applyFont="1" applyAlignment="1">
      <alignment horizontal="right" indent="1"/>
    </xf>
    <xf numFmtId="0" fontId="118" fillId="52" borderId="51" xfId="47863" applyFont="1" applyFill="1" applyBorder="1" applyAlignment="1">
      <alignment horizontal="center" vertical="center" wrapText="1"/>
    </xf>
    <xf numFmtId="0" fontId="23" fillId="0" borderId="52" xfId="47863" applyFont="1" applyBorder="1" applyAlignment="1">
      <alignment horizontal="right" indent="1"/>
    </xf>
    <xf numFmtId="208" fontId="107" fillId="0" borderId="52" xfId="47863" applyNumberFormat="1" applyFont="1" applyBorder="1" applyAlignment="1">
      <alignment horizontal="right" indent="1"/>
    </xf>
    <xf numFmtId="208" fontId="107" fillId="0" borderId="31" xfId="47863" applyNumberFormat="1" applyFont="1" applyBorder="1" applyAlignment="1">
      <alignment horizontal="right" indent="1"/>
    </xf>
    <xf numFmtId="0" fontId="118" fillId="52" borderId="39" xfId="47863" applyFont="1" applyFill="1" applyBorder="1" applyAlignment="1">
      <alignment horizontal="center" vertical="center" wrapText="1"/>
    </xf>
    <xf numFmtId="0" fontId="107" fillId="53" borderId="53" xfId="47863" applyFont="1" applyFill="1" applyBorder="1"/>
    <xf numFmtId="4" fontId="23" fillId="0" borderId="37" xfId="47841" applyNumberFormat="1" applyFont="1" applyFill="1" applyBorder="1" applyAlignment="1">
      <alignment horizontal="center"/>
    </xf>
    <xf numFmtId="208" fontId="107" fillId="0" borderId="49" xfId="47863" applyNumberFormat="1" applyFont="1" applyBorder="1" applyAlignment="1">
      <alignment horizontal="right" indent="1"/>
    </xf>
    <xf numFmtId="208" fontId="107" fillId="0" borderId="40" xfId="47863" applyNumberFormat="1" applyFont="1" applyBorder="1" applyAlignment="1">
      <alignment horizontal="right" indent="1"/>
    </xf>
    <xf numFmtId="208" fontId="107" fillId="50" borderId="54" xfId="47863" applyNumberFormat="1" applyFont="1" applyFill="1" applyBorder="1" applyAlignment="1">
      <alignment horizontal="right" indent="1"/>
    </xf>
    <xf numFmtId="0" fontId="113" fillId="50" borderId="32" xfId="17901" applyFont="1" applyFill="1" applyBorder="1"/>
    <xf numFmtId="0" fontId="113" fillId="56" borderId="32" xfId="17901" applyFont="1" applyFill="1" applyBorder="1"/>
    <xf numFmtId="0" fontId="101" fillId="50" borderId="32" xfId="17901" applyFont="1" applyFill="1" applyBorder="1"/>
    <xf numFmtId="4" fontId="113" fillId="50" borderId="32" xfId="0" applyNumberFormat="1" applyFont="1" applyFill="1" applyBorder="1" applyAlignment="1">
      <alignment horizontal="left"/>
    </xf>
    <xf numFmtId="0" fontId="23" fillId="56" borderId="42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4" fontId="23" fillId="50" borderId="44" xfId="0" applyNumberFormat="1" applyFont="1" applyFill="1" applyBorder="1" applyAlignment="1">
      <alignment horizontal="center"/>
    </xf>
    <xf numFmtId="0" fontId="23" fillId="0" borderId="49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6" borderId="43" xfId="47863" applyNumberFormat="1" applyFont="1" applyFill="1" applyBorder="1" applyAlignment="1">
      <alignment horizontal="right" indent="1"/>
    </xf>
    <xf numFmtId="2" fontId="107" fillId="54" borderId="28" xfId="47863" applyNumberFormat="1" applyFont="1" applyFill="1" applyBorder="1"/>
    <xf numFmtId="0" fontId="23" fillId="50" borderId="42" xfId="17901" applyFont="1" applyFill="1" applyBorder="1" applyAlignment="1">
      <alignment horizontal="center"/>
    </xf>
    <xf numFmtId="2" fontId="107" fillId="50" borderId="43" xfId="47863" applyNumberFormat="1" applyFont="1" applyFill="1" applyBorder="1" applyAlignment="1">
      <alignment horizontal="right" indent="1"/>
    </xf>
    <xf numFmtId="0" fontId="23" fillId="56" borderId="55" xfId="17901" applyFont="1" applyFill="1" applyBorder="1" applyAlignment="1">
      <alignment horizontal="center"/>
    </xf>
    <xf numFmtId="3" fontId="23" fillId="56" borderId="34" xfId="47841" applyNumberFormat="1" applyFont="1" applyFill="1" applyBorder="1" applyAlignment="1">
      <alignment horizontal="right"/>
    </xf>
    <xf numFmtId="208" fontId="107" fillId="56" borderId="34" xfId="47863" applyNumberFormat="1" applyFont="1" applyFill="1" applyBorder="1" applyAlignment="1">
      <alignment horizontal="right" indent="1"/>
    </xf>
    <xf numFmtId="208" fontId="107" fillId="56" borderId="41" xfId="47863" applyNumberFormat="1" applyFont="1" applyFill="1" applyBorder="1" applyAlignment="1">
      <alignment horizontal="right" indent="1"/>
    </xf>
    <xf numFmtId="208" fontId="107" fillId="56" borderId="54" xfId="47863" applyNumberFormat="1" applyFont="1" applyFill="1" applyBorder="1" applyAlignment="1">
      <alignment horizontal="right" indent="1"/>
    </xf>
    <xf numFmtId="208" fontId="107" fillId="56" borderId="55" xfId="47863" applyNumberFormat="1" applyFont="1" applyFill="1" applyBorder="1" applyAlignment="1">
      <alignment horizontal="right" indent="1"/>
    </xf>
    <xf numFmtId="2" fontId="113" fillId="56" borderId="36" xfId="17901" applyNumberFormat="1" applyFont="1" applyFill="1" applyBorder="1" applyAlignment="1">
      <alignment horizontal="center"/>
    </xf>
    <xf numFmtId="190" fontId="113" fillId="50" borderId="36" xfId="0" applyNumberFormat="1" applyFont="1" applyFill="1" applyBorder="1" applyAlignment="1">
      <alignment horizontal="center"/>
    </xf>
    <xf numFmtId="2" fontId="107" fillId="56" borderId="41" xfId="47863" applyNumberFormat="1" applyFont="1" applyFill="1" applyBorder="1" applyAlignment="1">
      <alignment horizontal="right"/>
    </xf>
    <xf numFmtId="0" fontId="107" fillId="56" borderId="34" xfId="47863" applyFont="1" applyFill="1" applyBorder="1" applyAlignment="1">
      <alignment horizontal="right" indent="1"/>
    </xf>
    <xf numFmtId="0" fontId="113" fillId="56" borderId="49" xfId="17901" applyFont="1" applyFill="1" applyBorder="1"/>
    <xf numFmtId="0" fontId="23" fillId="0" borderId="57" xfId="17901" applyFont="1" applyBorder="1"/>
    <xf numFmtId="208" fontId="107" fillId="0" borderId="56" xfId="47863" applyNumberFormat="1" applyFont="1" applyBorder="1" applyAlignment="1">
      <alignment horizontal="right" indent="1"/>
    </xf>
    <xf numFmtId="2" fontId="106" fillId="57" borderId="30" xfId="47863" applyNumberFormat="1" applyFont="1" applyFill="1" applyBorder="1" applyAlignment="1">
      <alignment horizontal="right"/>
    </xf>
    <xf numFmtId="10" fontId="107" fillId="56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0" fontId="23" fillId="0" borderId="52" xfId="47863" applyNumberFormat="1" applyFont="1" applyBorder="1" applyAlignment="1">
      <alignment horizontal="center"/>
    </xf>
    <xf numFmtId="230" fontId="106" fillId="53" borderId="27" xfId="47863" applyNumberFormat="1" applyFont="1" applyFill="1" applyBorder="1" applyAlignment="1">
      <alignment horizontal="center"/>
    </xf>
    <xf numFmtId="230" fontId="107" fillId="53" borderId="27" xfId="47863" applyNumberFormat="1" applyFont="1" applyFill="1" applyBorder="1"/>
    <xf numFmtId="230" fontId="107" fillId="50" borderId="31" xfId="47863" applyNumberFormat="1" applyFont="1" applyFill="1" applyBorder="1" applyAlignment="1">
      <alignment horizontal="right" indent="1"/>
    </xf>
    <xf numFmtId="230" fontId="107" fillId="54" borderId="27" xfId="47863" applyNumberFormat="1" applyFont="1" applyFill="1" applyBorder="1"/>
    <xf numFmtId="230" fontId="107" fillId="56" borderId="31" xfId="47863" applyNumberFormat="1" applyFont="1" applyFill="1" applyBorder="1" applyAlignment="1">
      <alignment horizontal="right" indent="1"/>
    </xf>
    <xf numFmtId="208" fontId="107" fillId="53" borderId="27" xfId="47863" applyNumberFormat="1" applyFont="1" applyFill="1" applyBorder="1"/>
    <xf numFmtId="208" fontId="107" fillId="54" borderId="27" xfId="47863" applyNumberFormat="1" applyFont="1" applyFill="1" applyBorder="1"/>
    <xf numFmtId="10" fontId="106" fillId="0" borderId="0" xfId="47863" applyNumberFormat="1" applyFont="1" applyAlignment="1">
      <alignment horizontal="center"/>
    </xf>
    <xf numFmtId="10" fontId="106" fillId="0" borderId="58" xfId="47863" applyNumberFormat="1" applyFont="1" applyBorder="1" applyAlignment="1">
      <alignment horizontal="center"/>
    </xf>
    <xf numFmtId="0" fontId="119" fillId="55" borderId="62" xfId="47864" applyFont="1" applyFill="1" applyBorder="1" applyAlignment="1">
      <alignment horizontal="center" vertical="center" wrapText="1"/>
    </xf>
    <xf numFmtId="10" fontId="119" fillId="55" borderId="62" xfId="47864" applyNumberFormat="1" applyFont="1" applyFill="1" applyBorder="1" applyAlignment="1">
      <alignment horizontal="center" vertical="center" wrapText="1"/>
    </xf>
    <xf numFmtId="0" fontId="23" fillId="0" borderId="49" xfId="17901" applyFont="1" applyBorder="1"/>
    <xf numFmtId="4" fontId="23" fillId="0" borderId="65" xfId="47841" applyNumberFormat="1" applyFont="1" applyFill="1" applyBorder="1" applyAlignment="1">
      <alignment horizontal="center"/>
    </xf>
    <xf numFmtId="4" fontId="23" fillId="0" borderId="65" xfId="0" applyNumberFormat="1" applyFont="1" applyBorder="1"/>
    <xf numFmtId="0" fontId="23" fillId="0" borderId="65" xfId="17901" applyFont="1" applyBorder="1" applyAlignment="1">
      <alignment horizontal="center"/>
    </xf>
    <xf numFmtId="4" fontId="23" fillId="0" borderId="65" xfId="0" applyNumberFormat="1" applyFont="1" applyBorder="1" applyAlignment="1">
      <alignment horizontal="center"/>
    </xf>
    <xf numFmtId="208" fontId="107" fillId="0" borderId="65" xfId="47863" applyNumberFormat="1" applyFont="1" applyBorder="1" applyAlignment="1">
      <alignment horizontal="right" indent="1"/>
    </xf>
    <xf numFmtId="0" fontId="23" fillId="51" borderId="50" xfId="17901" applyFont="1" applyFill="1" applyBorder="1" applyAlignment="1">
      <alignment horizontal="center"/>
    </xf>
    <xf numFmtId="0" fontId="23" fillId="51" borderId="50" xfId="17901" applyFont="1" applyFill="1" applyBorder="1"/>
    <xf numFmtId="0" fontId="23" fillId="51" borderId="33" xfId="17901" applyFont="1" applyFill="1" applyBorder="1" applyAlignment="1">
      <alignment horizontal="center"/>
    </xf>
    <xf numFmtId="208" fontId="107" fillId="51" borderId="33" xfId="47863" applyNumberFormat="1" applyFont="1" applyFill="1" applyBorder="1" applyAlignment="1">
      <alignment horizontal="right" indent="1"/>
    </xf>
    <xf numFmtId="4" fontId="23" fillId="51" borderId="65" xfId="47841" applyNumberFormat="1" applyFont="1" applyFill="1" applyBorder="1" applyAlignment="1">
      <alignment horizontal="center"/>
    </xf>
    <xf numFmtId="0" fontId="23" fillId="51" borderId="65" xfId="17901" applyFont="1" applyFill="1" applyBorder="1" applyAlignment="1">
      <alignment wrapText="1"/>
    </xf>
    <xf numFmtId="4" fontId="23" fillId="0" borderId="65" xfId="0" applyNumberFormat="1" applyFont="1" applyBorder="1" applyAlignment="1">
      <alignment wrapText="1"/>
    </xf>
    <xf numFmtId="230" fontId="23" fillId="0" borderId="65" xfId="0" applyNumberFormat="1" applyFont="1" applyBorder="1" applyAlignment="1">
      <alignment horizontal="center"/>
    </xf>
    <xf numFmtId="4" fontId="23" fillId="51" borderId="57" xfId="0" applyNumberFormat="1" applyFont="1" applyFill="1" applyBorder="1"/>
    <xf numFmtId="208" fontId="107" fillId="50" borderId="56" xfId="47863" applyNumberFormat="1" applyFont="1" applyFill="1" applyBorder="1" applyAlignment="1">
      <alignment horizontal="right" indent="1"/>
    </xf>
    <xf numFmtId="4" fontId="23" fillId="50" borderId="56" xfId="0" applyNumberFormat="1" applyFont="1" applyFill="1" applyBorder="1" applyAlignment="1">
      <alignment horizontal="right"/>
    </xf>
    <xf numFmtId="208" fontId="107" fillId="56" borderId="56" xfId="47863" applyNumberFormat="1" applyFont="1" applyFill="1" applyBorder="1" applyAlignment="1">
      <alignment horizontal="right" indent="1"/>
    </xf>
    <xf numFmtId="4" fontId="23" fillId="0" borderId="57" xfId="0" applyNumberFormat="1" applyFont="1" applyBorder="1"/>
    <xf numFmtId="0" fontId="23" fillId="0" borderId="57" xfId="47869" applyFont="1" applyBorder="1"/>
    <xf numFmtId="0" fontId="119" fillId="55" borderId="59" xfId="47864" applyFont="1" applyFill="1" applyBorder="1" applyAlignment="1">
      <alignment horizontal="left" vertical="center" wrapText="1"/>
    </xf>
    <xf numFmtId="0" fontId="119" fillId="55" borderId="60" xfId="47864" applyFont="1" applyFill="1" applyBorder="1" applyAlignment="1">
      <alignment horizontal="left" vertical="center" wrapText="1"/>
    </xf>
    <xf numFmtId="4" fontId="115" fillId="51" borderId="47" xfId="0" applyNumberFormat="1" applyFont="1" applyFill="1" applyBorder="1" applyAlignment="1">
      <alignment horizontal="center" vertical="center"/>
    </xf>
    <xf numFmtId="4" fontId="115" fillId="51" borderId="35" xfId="0" applyNumberFormat="1" applyFont="1" applyFill="1" applyBorder="1" applyAlignment="1">
      <alignment horizontal="center" vertical="center"/>
    </xf>
    <xf numFmtId="173" fontId="0" fillId="0" borderId="35" xfId="0" applyBorder="1"/>
    <xf numFmtId="173" fontId="0" fillId="0" borderId="46" xfId="0" applyBorder="1"/>
    <xf numFmtId="173" fontId="115" fillId="52" borderId="48" xfId="0" applyFont="1" applyFill="1" applyBorder="1" applyAlignment="1">
      <alignment horizontal="center" vertical="center" wrapText="1"/>
    </xf>
    <xf numFmtId="173" fontId="115" fillId="52" borderId="63" xfId="0" applyFont="1" applyFill="1" applyBorder="1" applyAlignment="1">
      <alignment horizontal="center" vertical="center" wrapText="1"/>
    </xf>
    <xf numFmtId="173" fontId="0" fillId="0" borderId="63" xfId="0" applyBorder="1" applyAlignment="1">
      <alignment horizontal="center" vertical="center" wrapText="1"/>
    </xf>
    <xf numFmtId="173" fontId="0" fillId="0" borderId="64" xfId="0" applyBorder="1" applyAlignment="1">
      <alignment horizontal="center" vertical="center" wrapText="1"/>
    </xf>
    <xf numFmtId="0" fontId="119" fillId="55" borderId="61" xfId="47864" applyFont="1" applyFill="1" applyBorder="1" applyAlignment="1">
      <alignment horizontal="left" vertical="center" wrapText="1"/>
    </xf>
    <xf numFmtId="0" fontId="119" fillId="55" borderId="62" xfId="47864" applyFont="1" applyFill="1" applyBorder="1" applyAlignment="1">
      <alignment horizontal="left" vertical="center" wrapText="1"/>
    </xf>
    <xf numFmtId="173" fontId="0" fillId="0" borderId="62" xfId="0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tabSelected="1" topLeftCell="A30" zoomScale="80" zoomScaleNormal="80" workbookViewId="0">
      <selection activeCell="C46" sqref="C4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6.7109375" style="2" customWidth="1"/>
    <col min="4" max="4" width="17.855468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21"/>
      <c r="B1" s="22"/>
      <c r="C1" s="21"/>
      <c r="D1" s="22"/>
      <c r="E1" s="23"/>
      <c r="F1" s="21"/>
      <c r="G1" s="21"/>
      <c r="H1" s="100"/>
      <c r="I1" s="21"/>
      <c r="J1" s="21"/>
      <c r="K1" s="21"/>
    </row>
    <row r="2" spans="1:12" ht="69.75" customHeight="1" thickBot="1">
      <c r="A2" s="21"/>
      <c r="B2" s="136"/>
      <c r="C2" s="137"/>
      <c r="D2" s="137"/>
      <c r="E2" s="137"/>
      <c r="F2" s="137"/>
      <c r="G2" s="137"/>
      <c r="H2" s="137"/>
      <c r="I2" s="137"/>
      <c r="J2" s="138"/>
      <c r="K2" s="139"/>
    </row>
    <row r="3" spans="1:12" ht="65.25" customHeight="1" thickBot="1">
      <c r="B3" s="140" t="s">
        <v>0</v>
      </c>
      <c r="C3" s="141"/>
      <c r="D3" s="141"/>
      <c r="E3" s="141"/>
      <c r="F3" s="141"/>
      <c r="G3" s="141"/>
      <c r="H3" s="141"/>
      <c r="I3" s="141"/>
      <c r="J3" s="142"/>
      <c r="K3" s="143"/>
    </row>
    <row r="4" spans="1:12" ht="40.5" customHeight="1">
      <c r="B4" s="134" t="s">
        <v>1</v>
      </c>
      <c r="C4" s="135"/>
      <c r="D4" s="144" t="s">
        <v>2</v>
      </c>
      <c r="E4" s="146"/>
      <c r="F4" s="145"/>
      <c r="G4" s="146"/>
      <c r="H4" s="112" t="s">
        <v>3</v>
      </c>
      <c r="I4" s="144"/>
      <c r="J4" s="145"/>
      <c r="K4" s="113"/>
    </row>
    <row r="5" spans="1:12" ht="42.75" customHeight="1" thickBot="1">
      <c r="B5" s="32" t="s">
        <v>4</v>
      </c>
      <c r="C5" s="32" t="s">
        <v>5</v>
      </c>
      <c r="D5" s="32" t="s">
        <v>6</v>
      </c>
      <c r="E5" s="32" t="s">
        <v>7</v>
      </c>
      <c r="F5" s="33" t="s">
        <v>8</v>
      </c>
      <c r="G5" s="33" t="s">
        <v>9</v>
      </c>
      <c r="H5" s="33" t="s">
        <v>10</v>
      </c>
      <c r="I5" s="66" t="s">
        <v>11</v>
      </c>
      <c r="J5" s="62" t="s">
        <v>12</v>
      </c>
      <c r="K5" s="33" t="s">
        <v>13</v>
      </c>
    </row>
    <row r="6" spans="1:12" ht="19.5" thickBot="1">
      <c r="B6" s="34" t="s">
        <v>14</v>
      </c>
      <c r="C6" s="35" t="s">
        <v>15</v>
      </c>
      <c r="D6" s="36"/>
      <c r="E6" s="37"/>
      <c r="F6" s="38"/>
      <c r="G6" s="59"/>
      <c r="H6" s="38"/>
      <c r="I6" s="67"/>
      <c r="J6" s="108" t="e">
        <f>K6/K44</f>
        <v>#DIV/0!</v>
      </c>
      <c r="K6" s="82">
        <f>SUM(G7:G9)</f>
        <v>0</v>
      </c>
    </row>
    <row r="7" spans="1:12" ht="18.75">
      <c r="B7" s="53" t="s">
        <v>16</v>
      </c>
      <c r="C7" s="73" t="s">
        <v>17</v>
      </c>
      <c r="D7" s="85"/>
      <c r="E7" s="86"/>
      <c r="F7" s="87"/>
      <c r="G7" s="93"/>
      <c r="H7" s="90"/>
      <c r="I7" s="94"/>
      <c r="J7" s="99"/>
      <c r="K7" s="88"/>
    </row>
    <row r="8" spans="1:12" ht="15.75" thickBot="1">
      <c r="B8" s="40" t="s">
        <v>18</v>
      </c>
      <c r="C8" s="96" t="s">
        <v>19</v>
      </c>
      <c r="D8" s="40" t="s">
        <v>20</v>
      </c>
      <c r="E8" s="24"/>
      <c r="F8" s="24"/>
      <c r="G8" s="68">
        <f t="shared" ref="G8" si="0">E8*F8</f>
        <v>0</v>
      </c>
      <c r="H8" s="102" t="e">
        <f>+F8/$K$44</f>
        <v>#DIV/0!</v>
      </c>
      <c r="I8" s="127" t="e">
        <f>+G8/$K$44</f>
        <v>#DIV/0!</v>
      </c>
      <c r="J8" s="63"/>
      <c r="K8" s="79"/>
      <c r="L8" s="12"/>
    </row>
    <row r="9" spans="1:12" ht="19.5" thickBot="1">
      <c r="B9" s="58" t="s">
        <v>21</v>
      </c>
      <c r="C9" s="35" t="s">
        <v>22</v>
      </c>
      <c r="D9" s="36"/>
      <c r="E9" s="37"/>
      <c r="F9" s="38"/>
      <c r="G9" s="60"/>
      <c r="H9" s="104"/>
      <c r="I9" s="104"/>
      <c r="J9" s="108" t="e">
        <f>K9/K44</f>
        <v>#DIV/0!</v>
      </c>
      <c r="K9" s="80">
        <f>SUM(G10:G10)</f>
        <v>0</v>
      </c>
      <c r="L9" s="16"/>
    </row>
    <row r="10" spans="1:12" ht="19.5" thickBot="1">
      <c r="B10" s="43">
        <v>3.2</v>
      </c>
      <c r="C10" s="128" t="s">
        <v>23</v>
      </c>
      <c r="D10" s="41" t="s">
        <v>24</v>
      </c>
      <c r="E10" s="24"/>
      <c r="F10" s="24"/>
      <c r="G10" s="68">
        <f t="shared" ref="G10" si="1">E10*F10</f>
        <v>0</v>
      </c>
      <c r="H10" s="102" t="e">
        <f>+F10/$K$44</f>
        <v>#DIV/0!</v>
      </c>
      <c r="I10" s="127" t="e">
        <f>+G10/$K$44</f>
        <v>#DIV/0!</v>
      </c>
      <c r="J10" s="64"/>
      <c r="K10" s="69"/>
      <c r="L10" s="17"/>
    </row>
    <row r="11" spans="1:12" ht="19.5" thickBot="1">
      <c r="B11" s="58" t="s">
        <v>25</v>
      </c>
      <c r="C11" s="35" t="s">
        <v>26</v>
      </c>
      <c r="D11" s="36"/>
      <c r="E11" s="37"/>
      <c r="F11" s="60"/>
      <c r="G11" s="60"/>
      <c r="H11" s="103"/>
      <c r="I11" s="103"/>
      <c r="J11" s="108" t="e">
        <f>K11/K44</f>
        <v>#DIV/0!</v>
      </c>
      <c r="K11" s="80">
        <f>SUM(G12:G16)</f>
        <v>0</v>
      </c>
      <c r="L11" s="18"/>
    </row>
    <row r="12" spans="1:12" ht="18.75">
      <c r="B12" s="43">
        <v>4.1399999999999997</v>
      </c>
      <c r="C12" s="96" t="s">
        <v>27</v>
      </c>
      <c r="D12" s="40" t="s">
        <v>28</v>
      </c>
      <c r="E12" s="24"/>
      <c r="F12" s="24"/>
      <c r="G12" s="68">
        <f t="shared" ref="G12:G15" si="2">E12*F12</f>
        <v>0</v>
      </c>
      <c r="H12" s="102" t="e">
        <f t="shared" ref="H12:I16" si="3">+F12/$K$44</f>
        <v>#DIV/0!</v>
      </c>
      <c r="I12" s="127" t="e">
        <f t="shared" si="3"/>
        <v>#DIV/0!</v>
      </c>
      <c r="J12" s="64"/>
      <c r="K12" s="69"/>
      <c r="L12" s="15"/>
    </row>
    <row r="13" spans="1:12" ht="18.75">
      <c r="B13" s="120">
        <v>4.1500000000000004</v>
      </c>
      <c r="C13" s="121" t="s">
        <v>29</v>
      </c>
      <c r="D13" s="122" t="s">
        <v>30</v>
      </c>
      <c r="E13" s="124"/>
      <c r="F13" s="28"/>
      <c r="G13" s="28">
        <f t="shared" si="2"/>
        <v>0</v>
      </c>
      <c r="H13" s="102" t="e">
        <f t="shared" si="3"/>
        <v>#DIV/0!</v>
      </c>
      <c r="I13" s="127" t="e">
        <f t="shared" si="3"/>
        <v>#DIV/0!</v>
      </c>
      <c r="J13" s="123"/>
      <c r="K13" s="123"/>
      <c r="L13" s="18"/>
    </row>
    <row r="14" spans="1:12" ht="18.75">
      <c r="B14" s="43">
        <v>4.24</v>
      </c>
      <c r="C14" s="96" t="s">
        <v>31</v>
      </c>
      <c r="D14" s="40" t="s">
        <v>30</v>
      </c>
      <c r="E14" s="24"/>
      <c r="F14" s="24"/>
      <c r="G14" s="68">
        <f t="shared" si="2"/>
        <v>0</v>
      </c>
      <c r="H14" s="102" t="e">
        <f t="shared" si="3"/>
        <v>#DIV/0!</v>
      </c>
      <c r="I14" s="127" t="e">
        <f t="shared" si="3"/>
        <v>#DIV/0!</v>
      </c>
      <c r="J14" s="64"/>
      <c r="K14" s="69"/>
      <c r="L14" s="13"/>
    </row>
    <row r="15" spans="1:12" ht="21" customHeight="1">
      <c r="B15" s="43">
        <v>4.26</v>
      </c>
      <c r="C15" s="96" t="s">
        <v>32</v>
      </c>
      <c r="D15" s="40" t="s">
        <v>24</v>
      </c>
      <c r="E15" s="24"/>
      <c r="F15" s="24"/>
      <c r="G15" s="68">
        <f t="shared" si="2"/>
        <v>0</v>
      </c>
      <c r="H15" s="102" t="e">
        <f t="shared" si="3"/>
        <v>#DIV/0!</v>
      </c>
      <c r="I15" s="127" t="e">
        <f t="shared" si="3"/>
        <v>#DIV/0!</v>
      </c>
      <c r="J15" s="64"/>
      <c r="K15" s="69"/>
      <c r="L15" s="13"/>
    </row>
    <row r="16" spans="1:12" ht="21" customHeight="1" thickBot="1">
      <c r="B16" s="43">
        <v>4.2699999999999996</v>
      </c>
      <c r="C16" s="96" t="s">
        <v>33</v>
      </c>
      <c r="D16" s="40" t="s">
        <v>30</v>
      </c>
      <c r="E16" s="24"/>
      <c r="F16" s="24"/>
      <c r="G16" s="68">
        <f t="shared" ref="G16" si="4">E16*F16</f>
        <v>0</v>
      </c>
      <c r="H16" s="102" t="e">
        <f t="shared" si="3"/>
        <v>#DIV/0!</v>
      </c>
      <c r="I16" s="127" t="e">
        <f t="shared" si="3"/>
        <v>#DIV/0!</v>
      </c>
      <c r="J16" s="64"/>
      <c r="K16" s="69"/>
      <c r="L16" s="13"/>
    </row>
    <row r="17" spans="2:17" ht="19.5" thickBot="1">
      <c r="B17" s="48" t="s">
        <v>34</v>
      </c>
      <c r="C17" s="49" t="s">
        <v>35</v>
      </c>
      <c r="D17" s="50"/>
      <c r="E17" s="51"/>
      <c r="F17" s="52"/>
      <c r="G17" s="52"/>
      <c r="H17" s="106"/>
      <c r="I17" s="106"/>
      <c r="J17" s="109" t="e">
        <f>K17/K44</f>
        <v>#DIV/0!</v>
      </c>
      <c r="K17" s="82">
        <f>SUM(G20:G26)</f>
        <v>0</v>
      </c>
      <c r="L17" s="18"/>
    </row>
    <row r="18" spans="2:17" ht="18.75">
      <c r="B18" s="53" t="s">
        <v>36</v>
      </c>
      <c r="C18" s="73" t="s">
        <v>37</v>
      </c>
      <c r="D18" s="76"/>
      <c r="E18" s="54"/>
      <c r="F18" s="55"/>
      <c r="G18" s="81"/>
      <c r="H18" s="107"/>
      <c r="I18" s="107"/>
      <c r="J18" s="87"/>
      <c r="K18" s="88"/>
      <c r="L18" s="18"/>
    </row>
    <row r="19" spans="2:17" ht="18.75">
      <c r="B19" s="39" t="s">
        <v>38</v>
      </c>
      <c r="C19" s="74" t="s">
        <v>39</v>
      </c>
      <c r="D19" s="77"/>
      <c r="E19" s="56"/>
      <c r="F19" s="57"/>
      <c r="G19" s="84"/>
      <c r="H19" s="105"/>
      <c r="I19" s="105"/>
      <c r="J19" s="129"/>
      <c r="K19" s="71"/>
      <c r="L19" s="18"/>
    </row>
    <row r="20" spans="2:17" ht="18.75">
      <c r="B20" s="44" t="s">
        <v>40</v>
      </c>
      <c r="C20" s="114" t="s">
        <v>41</v>
      </c>
      <c r="D20" s="45" t="s">
        <v>28</v>
      </c>
      <c r="E20" s="24"/>
      <c r="F20" s="24"/>
      <c r="G20" s="68">
        <f t="shared" ref="G20" si="5">E20*F20</f>
        <v>0</v>
      </c>
      <c r="H20" s="102" t="e">
        <f>+F20/$K$44</f>
        <v>#DIV/0!</v>
      </c>
      <c r="I20" s="127" t="e">
        <f>+G20/$K$44</f>
        <v>#DIV/0!</v>
      </c>
      <c r="J20" s="65"/>
      <c r="K20" s="42"/>
      <c r="L20" s="18"/>
    </row>
    <row r="21" spans="2:17" ht="19.5" thickBot="1">
      <c r="B21" s="40" t="s">
        <v>42</v>
      </c>
      <c r="C21" s="26" t="s">
        <v>43</v>
      </c>
      <c r="D21" s="46" t="s">
        <v>28</v>
      </c>
      <c r="E21" s="24"/>
      <c r="F21" s="24"/>
      <c r="G21" s="68">
        <f t="shared" ref="G21" si="6">E21*F21</f>
        <v>0</v>
      </c>
      <c r="H21" s="102" t="e">
        <f>+F21/$K$44</f>
        <v>#DIV/0!</v>
      </c>
      <c r="I21" s="127" t="e">
        <f>+G21/$K$44</f>
        <v>#DIV/0!</v>
      </c>
      <c r="J21" s="61"/>
      <c r="K21" s="70"/>
      <c r="L21"/>
    </row>
    <row r="22" spans="2:17" ht="18.75">
      <c r="B22" s="53" t="s">
        <v>44</v>
      </c>
      <c r="C22" s="73" t="s">
        <v>45</v>
      </c>
      <c r="D22" s="76"/>
      <c r="E22" s="54"/>
      <c r="F22" s="55"/>
      <c r="G22" s="81"/>
      <c r="H22" s="107"/>
      <c r="I22" s="107"/>
      <c r="J22" s="87"/>
      <c r="K22" s="88"/>
      <c r="L22" s="18"/>
    </row>
    <row r="23" spans="2:17" ht="18.75">
      <c r="B23" s="92" t="s">
        <v>46</v>
      </c>
      <c r="C23" s="75" t="s">
        <v>47</v>
      </c>
      <c r="D23" s="78"/>
      <c r="E23" s="130"/>
      <c r="F23" s="57"/>
      <c r="G23" s="84"/>
      <c r="H23" s="105"/>
      <c r="I23" s="105"/>
      <c r="J23" s="129"/>
      <c r="K23" s="71"/>
      <c r="L23"/>
      <c r="Q23" s="13"/>
    </row>
    <row r="24" spans="2:17" ht="18.75">
      <c r="B24" s="40" t="s">
        <v>48</v>
      </c>
      <c r="C24" s="25" t="s">
        <v>49</v>
      </c>
      <c r="D24" s="46" t="s">
        <v>28</v>
      </c>
      <c r="E24" s="24"/>
      <c r="F24" s="24"/>
      <c r="G24" s="68">
        <f t="shared" ref="G24:G25" si="7">E24*F24</f>
        <v>0</v>
      </c>
      <c r="H24" s="102" t="e">
        <f t="shared" ref="H24:I26" si="8">+F24/$K$44</f>
        <v>#DIV/0!</v>
      </c>
      <c r="I24" s="127" t="e">
        <f t="shared" si="8"/>
        <v>#DIV/0!</v>
      </c>
      <c r="J24" s="65"/>
      <c r="K24" s="42"/>
      <c r="L24"/>
      <c r="Q24" s="20"/>
    </row>
    <row r="25" spans="2:17" ht="18.75">
      <c r="B25" s="40" t="s">
        <v>50</v>
      </c>
      <c r="C25" s="27" t="s">
        <v>51</v>
      </c>
      <c r="D25" s="118" t="s">
        <v>30</v>
      </c>
      <c r="E25" s="24"/>
      <c r="F25" s="24"/>
      <c r="G25" s="68">
        <f t="shared" si="7"/>
        <v>0</v>
      </c>
      <c r="H25" s="102" t="e">
        <f t="shared" si="8"/>
        <v>#DIV/0!</v>
      </c>
      <c r="I25" s="127" t="e">
        <f t="shared" si="8"/>
        <v>#DIV/0!</v>
      </c>
      <c r="J25" s="65"/>
      <c r="K25" s="42"/>
      <c r="Q25" s="14"/>
    </row>
    <row r="26" spans="2:17" ht="19.5" thickBot="1">
      <c r="B26" s="40" t="s">
        <v>52</v>
      </c>
      <c r="C26" s="27" t="s">
        <v>53</v>
      </c>
      <c r="D26" s="118" t="s">
        <v>30</v>
      </c>
      <c r="E26" s="24"/>
      <c r="F26" s="24"/>
      <c r="G26" s="68">
        <f t="shared" ref="G26" si="9">E26*F26</f>
        <v>0</v>
      </c>
      <c r="H26" s="102" t="e">
        <f t="shared" si="8"/>
        <v>#DIV/0!</v>
      </c>
      <c r="I26" s="127" t="e">
        <f t="shared" si="8"/>
        <v>#DIV/0!</v>
      </c>
      <c r="J26" s="65"/>
      <c r="K26" s="42"/>
      <c r="Q26" s="14"/>
    </row>
    <row r="27" spans="2:17" ht="19.5" thickBot="1">
      <c r="B27" s="48" t="s">
        <v>54</v>
      </c>
      <c r="C27" s="49" t="s">
        <v>55</v>
      </c>
      <c r="D27" s="50"/>
      <c r="E27" s="51"/>
      <c r="F27" s="52"/>
      <c r="G27" s="52"/>
      <c r="H27" s="106"/>
      <c r="I27" s="106"/>
      <c r="J27" s="109" t="e">
        <f>K27/K44</f>
        <v>#DIV/0!</v>
      </c>
      <c r="K27" s="82">
        <f>SUM(G28)</f>
        <v>0</v>
      </c>
      <c r="L27" s="13"/>
      <c r="M27"/>
      <c r="Q27" s="13"/>
    </row>
    <row r="28" spans="2:17" ht="36.75" customHeight="1" thickBot="1">
      <c r="B28" s="117">
        <v>11.1</v>
      </c>
      <c r="C28" s="125" t="s">
        <v>56</v>
      </c>
      <c r="D28" s="118" t="s">
        <v>30</v>
      </c>
      <c r="E28" s="24"/>
      <c r="F28" s="115"/>
      <c r="G28" s="115">
        <f t="shared" ref="G28" si="10">E28*F28</f>
        <v>0</v>
      </c>
      <c r="H28" s="102" t="e">
        <f>+F28/$K$44</f>
        <v>#DIV/0!</v>
      </c>
      <c r="I28" s="127" t="e">
        <f>+G28/$K$44</f>
        <v>#DIV/0!</v>
      </c>
      <c r="J28" s="119"/>
      <c r="K28" s="119"/>
      <c r="L28" s="11"/>
      <c r="M28"/>
      <c r="Q28" s="11"/>
    </row>
    <row r="29" spans="2:17" ht="19.5" thickBot="1">
      <c r="B29" s="48" t="s">
        <v>57</v>
      </c>
      <c r="C29" s="49" t="s">
        <v>58</v>
      </c>
      <c r="D29" s="50"/>
      <c r="E29" s="51"/>
      <c r="F29" s="52"/>
      <c r="G29" s="52"/>
      <c r="H29" s="106"/>
      <c r="I29" s="106"/>
      <c r="J29" s="109" t="e">
        <f>K29/K44</f>
        <v>#DIV/0!</v>
      </c>
      <c r="K29" s="82">
        <f>SUM(G30:G32)</f>
        <v>0</v>
      </c>
    </row>
    <row r="30" spans="2:17" ht="36" customHeight="1" thickBot="1">
      <c r="B30" s="44">
        <v>16.100000000000001</v>
      </c>
      <c r="C30" s="126" t="s">
        <v>59</v>
      </c>
      <c r="D30" s="44" t="s">
        <v>20</v>
      </c>
      <c r="E30" s="24"/>
      <c r="F30" s="24"/>
      <c r="G30" s="68">
        <f>E30*F30</f>
        <v>0</v>
      </c>
      <c r="H30" s="102" t="e">
        <f>+F30/$K$44</f>
        <v>#DIV/0!</v>
      </c>
      <c r="I30" s="127" t="e">
        <f>+G30/$K$44</f>
        <v>#DIV/0!</v>
      </c>
      <c r="J30" s="65"/>
      <c r="K30" s="42"/>
    </row>
    <row r="31" spans="2:17" ht="19.5" thickBot="1">
      <c r="B31" s="48" t="s">
        <v>60</v>
      </c>
      <c r="C31" s="49" t="s">
        <v>61</v>
      </c>
      <c r="D31" s="50"/>
      <c r="E31" s="51"/>
      <c r="F31" s="52"/>
      <c r="G31" s="52"/>
      <c r="H31" s="106"/>
      <c r="I31" s="106"/>
      <c r="J31" s="109" t="e">
        <f>K31/K44</f>
        <v>#DIV/0!</v>
      </c>
      <c r="K31" s="82">
        <f>SUM(G33:G34)</f>
        <v>0</v>
      </c>
    </row>
    <row r="32" spans="2:17" ht="18.75">
      <c r="B32" s="91" t="s">
        <v>62</v>
      </c>
      <c r="C32" s="73" t="s">
        <v>63</v>
      </c>
      <c r="D32" s="76"/>
      <c r="E32" s="54"/>
      <c r="F32" s="55"/>
      <c r="G32" s="81"/>
      <c r="H32" s="107"/>
      <c r="I32" s="107"/>
      <c r="J32" s="131"/>
      <c r="K32" s="89"/>
    </row>
    <row r="33" spans="2:11" ht="18.75">
      <c r="B33" s="39"/>
      <c r="C33" s="72" t="s">
        <v>64</v>
      </c>
      <c r="D33" s="83"/>
      <c r="E33" s="56"/>
      <c r="F33" s="57"/>
      <c r="G33" s="84"/>
      <c r="H33" s="105"/>
      <c r="I33" s="105"/>
      <c r="J33" s="129"/>
      <c r="K33" s="71"/>
    </row>
    <row r="34" spans="2:11" ht="19.5" thickBot="1">
      <c r="B34" s="44" t="s">
        <v>65</v>
      </c>
      <c r="C34" s="132" t="s">
        <v>66</v>
      </c>
      <c r="D34" s="46" t="s">
        <v>28</v>
      </c>
      <c r="E34" s="24"/>
      <c r="F34" s="24"/>
      <c r="G34" s="68">
        <f t="shared" ref="G34" si="11">E34*F34</f>
        <v>0</v>
      </c>
      <c r="H34" s="102" t="e">
        <f>+F34/$K$44</f>
        <v>#DIV/0!</v>
      </c>
      <c r="I34" s="127" t="e">
        <f>+G34/$K$44</f>
        <v>#DIV/0!</v>
      </c>
      <c r="J34" s="65"/>
      <c r="K34" s="42"/>
    </row>
    <row r="35" spans="2:11" ht="19.5" thickBot="1">
      <c r="B35" s="48" t="s">
        <v>67</v>
      </c>
      <c r="C35" s="49" t="s">
        <v>68</v>
      </c>
      <c r="D35" s="50"/>
      <c r="E35" s="51"/>
      <c r="F35" s="52"/>
      <c r="G35" s="52"/>
      <c r="H35" s="106"/>
      <c r="I35" s="106"/>
      <c r="J35" s="109" t="e">
        <f>K35/K44</f>
        <v>#DIV/0!</v>
      </c>
      <c r="K35" s="82">
        <f>SUM(G37:G40)</f>
        <v>0</v>
      </c>
    </row>
    <row r="36" spans="2:11" ht="18.75">
      <c r="B36" s="91" t="s">
        <v>69</v>
      </c>
      <c r="C36" s="95" t="s">
        <v>70</v>
      </c>
      <c r="D36" s="76"/>
      <c r="E36" s="54"/>
      <c r="F36" s="55"/>
      <c r="G36" s="81"/>
      <c r="H36" s="107"/>
      <c r="I36" s="107"/>
      <c r="J36" s="131"/>
      <c r="K36" s="89"/>
    </row>
    <row r="37" spans="2:11" ht="18.75">
      <c r="B37" s="47" t="s">
        <v>71</v>
      </c>
      <c r="C37" s="116" t="s">
        <v>72</v>
      </c>
      <c r="D37" s="47" t="s">
        <v>20</v>
      </c>
      <c r="E37" s="24"/>
      <c r="F37" s="24"/>
      <c r="G37" s="68">
        <f t="shared" ref="G37" si="12">E37*F37</f>
        <v>0</v>
      </c>
      <c r="H37" s="102" t="e">
        <f t="shared" ref="H37:I40" si="13">+F37/$K$44</f>
        <v>#DIV/0!</v>
      </c>
      <c r="I37" s="127" t="e">
        <f t="shared" si="13"/>
        <v>#DIV/0!</v>
      </c>
      <c r="J37" s="65"/>
      <c r="K37" s="42"/>
    </row>
    <row r="38" spans="2:11" ht="18.75">
      <c r="B38" s="47" t="s">
        <v>73</v>
      </c>
      <c r="C38" s="133" t="s">
        <v>74</v>
      </c>
      <c r="D38" s="47" t="s">
        <v>20</v>
      </c>
      <c r="E38" s="24"/>
      <c r="F38" s="24"/>
      <c r="G38" s="68">
        <f t="shared" ref="G38" si="14">E38*F38</f>
        <v>0</v>
      </c>
      <c r="H38" s="102" t="e">
        <f t="shared" si="13"/>
        <v>#DIV/0!</v>
      </c>
      <c r="I38" s="127" t="e">
        <f t="shared" si="13"/>
        <v>#DIV/0!</v>
      </c>
      <c r="J38" s="65"/>
      <c r="K38" s="42"/>
    </row>
    <row r="39" spans="2:11" ht="18.75">
      <c r="B39" s="47" t="s">
        <v>75</v>
      </c>
      <c r="C39" s="133" t="s">
        <v>76</v>
      </c>
      <c r="D39" s="47" t="s">
        <v>20</v>
      </c>
      <c r="E39" s="24"/>
      <c r="F39" s="24"/>
      <c r="G39" s="68">
        <f t="shared" ref="G39" si="15">E39*F39</f>
        <v>0</v>
      </c>
      <c r="H39" s="102" t="e">
        <f t="shared" si="13"/>
        <v>#DIV/0!</v>
      </c>
      <c r="I39" s="127" t="e">
        <f t="shared" si="13"/>
        <v>#DIV/0!</v>
      </c>
      <c r="J39" s="65"/>
      <c r="K39" s="42"/>
    </row>
    <row r="40" spans="2:11" ht="19.5" thickBot="1">
      <c r="B40" s="47" t="s">
        <v>77</v>
      </c>
      <c r="C40" s="116" t="s">
        <v>78</v>
      </c>
      <c r="D40" s="47" t="s">
        <v>20</v>
      </c>
      <c r="E40" s="24"/>
      <c r="F40" s="24"/>
      <c r="G40" s="68">
        <f t="shared" ref="G40" si="16">E40*F40</f>
        <v>0</v>
      </c>
      <c r="H40" s="102" t="e">
        <f t="shared" si="13"/>
        <v>#DIV/0!</v>
      </c>
      <c r="I40" s="127" t="e">
        <f t="shared" si="13"/>
        <v>#DIV/0!</v>
      </c>
      <c r="J40" s="65"/>
      <c r="K40" s="42"/>
    </row>
    <row r="41" spans="2:11" ht="19.5" thickBot="1">
      <c r="B41" s="48" t="s">
        <v>79</v>
      </c>
      <c r="C41" s="49" t="s">
        <v>80</v>
      </c>
      <c r="D41" s="50"/>
      <c r="E41" s="51"/>
      <c r="F41" s="52"/>
      <c r="G41" s="52"/>
      <c r="H41" s="106"/>
      <c r="I41" s="106"/>
      <c r="J41" s="109" t="e">
        <f>K41/K44</f>
        <v>#DIV/0!</v>
      </c>
      <c r="K41" s="82">
        <f>SUM(G42:G43)</f>
        <v>0</v>
      </c>
    </row>
    <row r="42" spans="2:11" ht="18.75">
      <c r="B42" s="44">
        <v>26.3</v>
      </c>
      <c r="C42" s="96" t="s">
        <v>81</v>
      </c>
      <c r="D42" s="40" t="s">
        <v>30</v>
      </c>
      <c r="E42" s="115"/>
      <c r="F42" s="24"/>
      <c r="G42" s="68">
        <f t="shared" ref="G42:G43" si="17">E42*F42</f>
        <v>0</v>
      </c>
      <c r="H42" s="102" t="e">
        <f>+F42/$K$44</f>
        <v>#DIV/0!</v>
      </c>
      <c r="I42" s="127" t="e">
        <f>+G42/$K$44</f>
        <v>#DIV/0!</v>
      </c>
      <c r="J42" s="97"/>
      <c r="K42" s="69"/>
    </row>
    <row r="43" spans="2:11" ht="19.5" thickBot="1">
      <c r="B43" s="44">
        <v>26.5</v>
      </c>
      <c r="C43" s="96" t="s">
        <v>82</v>
      </c>
      <c r="D43" s="40" t="s">
        <v>30</v>
      </c>
      <c r="E43" s="115"/>
      <c r="F43" s="24"/>
      <c r="G43" s="68">
        <f t="shared" si="17"/>
        <v>0</v>
      </c>
      <c r="H43" s="102" t="e">
        <f>+F43/$K$44</f>
        <v>#DIV/0!</v>
      </c>
      <c r="I43" s="127" t="e">
        <f>+G43/$K$44</f>
        <v>#DIV/0!</v>
      </c>
      <c r="J43" s="97"/>
      <c r="K43" s="69"/>
    </row>
    <row r="44" spans="2:11" ht="19.5" thickBot="1">
      <c r="B44" s="29"/>
      <c r="C44" s="26"/>
      <c r="D44" s="30"/>
      <c r="E44" s="31"/>
      <c r="F44" s="10"/>
      <c r="G44" s="10"/>
      <c r="H44" s="9"/>
      <c r="I44" s="110" t="s">
        <v>83</v>
      </c>
      <c r="J44" s="111" t="e">
        <f>SUM(J6:J43)</f>
        <v>#DIV/0!</v>
      </c>
      <c r="K44" s="98">
        <f>SUM(K6:K43)</f>
        <v>0</v>
      </c>
    </row>
    <row r="45" spans="2:11" ht="18.75">
      <c r="B45" s="6"/>
      <c r="C45" s="7"/>
      <c r="D45" s="6"/>
      <c r="E45" s="8"/>
      <c r="F45" s="10"/>
      <c r="G45" s="9"/>
      <c r="I45" s="101"/>
    </row>
    <row r="46" spans="2:11">
      <c r="I46" s="13"/>
    </row>
    <row r="47" spans="2:11">
      <c r="I47" s="14"/>
    </row>
    <row r="48" spans="2:11">
      <c r="E48" s="4"/>
      <c r="I48" s="13"/>
    </row>
    <row r="49" spans="5:9">
      <c r="E49" s="5"/>
      <c r="I49" s="11"/>
    </row>
    <row r="50" spans="5:9">
      <c r="I50" s="13"/>
    </row>
    <row r="51" spans="5:9">
      <c r="I51" s="14"/>
    </row>
    <row r="52" spans="5:9">
      <c r="I52" s="13"/>
    </row>
    <row r="53" spans="5:9">
      <c r="I53" s="11"/>
    </row>
    <row r="54" spans="5:9">
      <c r="I54" s="13"/>
    </row>
    <row r="55" spans="5:9">
      <c r="I55" s="11"/>
    </row>
    <row r="56" spans="5:9">
      <c r="I56" s="19"/>
    </row>
    <row r="57" spans="5:9">
      <c r="I57" s="14"/>
    </row>
    <row r="58" spans="5:9">
      <c r="I58" s="19"/>
    </row>
    <row r="59" spans="5:9">
      <c r="I59" s="11"/>
    </row>
    <row r="60" spans="5:9">
      <c r="I60" s="13"/>
    </row>
    <row r="61" spans="5:9">
      <c r="I61" s="11"/>
    </row>
    <row r="62" spans="5:9">
      <c r="I62" s="13"/>
    </row>
    <row r="63" spans="5:9">
      <c r="I63" s="14"/>
    </row>
    <row r="64" spans="5:9">
      <c r="I64" s="19"/>
    </row>
    <row r="65" spans="9:9">
      <c r="I65" s="11"/>
    </row>
    <row r="66" spans="9:9">
      <c r="I66" s="13"/>
    </row>
    <row r="67" spans="9:9">
      <c r="I67" s="11"/>
    </row>
    <row r="68" spans="9:9">
      <c r="I68" s="13"/>
    </row>
    <row r="69" spans="9:9">
      <c r="I69" s="14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C742B6BC-F231-4BFF-B5A9-3D29255DC3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1C91FD-63C1-4B36-8DF9-C7E8B4CDD6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8D43B-A667-4484-BCC6-DB4785B838A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Rodrigo Velasco</cp:lastModifiedBy>
  <cp:revision/>
  <dcterms:created xsi:type="dcterms:W3CDTF">2014-12-08T11:34:35Z</dcterms:created>
  <dcterms:modified xsi:type="dcterms:W3CDTF">2023-08-07T14:15:42Z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